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600" yWindow="2865" windowWidth="12810" windowHeight="6000" activeTab="1"/>
  </bookViews>
  <sheets>
    <sheet name="100 Mesh" sheetId="8" r:id="rId1"/>
    <sheet name="40-70 Sand" sheetId="10" r:id="rId2"/>
    <sheet name="Water analysis" sheetId="11" r:id="rId3"/>
  </sheets>
  <calcPr calcId="145621"/>
</workbook>
</file>

<file path=xl/calcChain.xml><?xml version="1.0" encoding="utf-8"?>
<calcChain xmlns="http://schemas.openxmlformats.org/spreadsheetml/2006/main">
  <c r="E24" i="10" l="1"/>
  <c r="E25" i="10"/>
  <c r="E26" i="10"/>
  <c r="F26" i="10" s="1"/>
  <c r="E27" i="10"/>
  <c r="E28" i="10"/>
  <c r="E23" i="10"/>
  <c r="F23" i="10"/>
  <c r="E25" i="8"/>
  <c r="E24" i="8"/>
  <c r="E26" i="8"/>
  <c r="E27" i="8"/>
  <c r="E28" i="8"/>
  <c r="E21" i="8"/>
  <c r="E22" i="8"/>
  <c r="E23" i="8"/>
  <c r="F23" i="8" s="1"/>
  <c r="C12" i="10" l="1"/>
  <c r="G12" i="10" l="1"/>
  <c r="F28" i="8" l="1"/>
  <c r="F28" i="10"/>
  <c r="F27" i="10" l="1"/>
  <c r="F25" i="10"/>
  <c r="F24" i="10"/>
  <c r="G28" i="10" s="1"/>
  <c r="E22" i="10"/>
  <c r="F22" i="10" s="1"/>
  <c r="E21" i="10"/>
  <c r="F21" i="10" s="1"/>
  <c r="G24" i="10" l="1"/>
  <c r="G21" i="10"/>
  <c r="G25" i="10"/>
  <c r="G27" i="10"/>
  <c r="G22" i="10"/>
  <c r="G26" i="10"/>
  <c r="G23" i="10"/>
  <c r="F21" i="8"/>
  <c r="F22" i="8"/>
  <c r="F24" i="8"/>
  <c r="F25" i="8"/>
  <c r="F26" i="8"/>
  <c r="F27" i="8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<sst xmlns="http://schemas.openxmlformats.org/spreadsheetml/2006/main" count="84" uniqueCount="44">
  <si>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</si>
  <si>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</si>
  <si>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</si>
  <si>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</si>
  <si>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</si>
  <si>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</si>
  <si>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</si>
  <si>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</si>
  <si>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</si>
  <si>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</si>
  <si>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</si>
  <si>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</si>
  <si>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</si>
  <si>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</si>
  <si>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</si>
  <si>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</si>
  <si>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</si>
  <si>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</si>
  <si>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</si>
  <si>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</si>
  <si>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</si>
  <si>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</si>
  <si>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</si>
  <si>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</si>
  <si>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</si>
  <si>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</si>
  <si>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</si>
  <si>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</si>
  <si>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</si>
  <si>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</si>
  <si>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</si>
  <si>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</si>
  <si>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</si>
  <si>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</si>
  <si>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</si>
  <si>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</si>
  <si>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</si>
  <si>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</si>
  <si>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</si>
  <si>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</si>
  <si>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</si>
  <si>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</si>
  <si>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Austin Reed</t>
  </si>
  <si>
    <t>3H Stage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</si>
</sst>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Fill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2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4</c:v>
                </c:pt>
                <c:pt idx="1">
                  <c:v>50</c:v>
                </c:pt>
                <c:pt idx="2">
                  <c:v>32.800000000000011</c:v>
                </c:pt>
                <c:pt idx="3">
                  <c:v>7.6399999999999855</c:v>
                </c:pt>
                <c:pt idx="4">
                  <c:v>4</c:v>
                </c:pt>
                <c:pt idx="5">
                  <c:v>0.19999999999998863</c:v>
                </c:pt>
                <c:pt idx="6">
                  <c:v>1.4799999999999613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262912"/>
        <c:axId val="106264832"/>
      </c:barChart>
      <c:catAx>
        <c:axId val="10626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264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26483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262912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1.1999999999999886</c:v>
                </c:pt>
                <c:pt idx="2">
                  <c:v>55.199999999999996</c:v>
                </c:pt>
                <c:pt idx="3">
                  <c:v>33.600000000000023</c:v>
                </c:pt>
                <c:pt idx="4">
                  <c:v>8.3999999999999773</c:v>
                </c:pt>
                <c:pt idx="5">
                  <c:v>1.3999999999999773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285696"/>
        <c:axId val="106312448"/>
      </c:barChart>
      <c:catAx>
        <c:axId val="10628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312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3124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285696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A10" workbookViewId="0">
      <selection activeCell="D26" sqref="D26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 x14ac:dyDescent="0.2"/>
    <row r="2" spans="1:8" ht="27.75" customHeight="1" x14ac:dyDescent="0.4">
      <c r="A2" s="2"/>
      <c r="B2" s="2"/>
      <c r="C2" s="2"/>
      <c r="D2" s="2"/>
      <c r="E2" s="2"/>
      <c r="F2" s="2"/>
      <c r="G2" s="2"/>
      <c r="H2" s="2"/>
    </row>
    <row r="3" spans="1:8" ht="18.75" customHeight="1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1" customHeight="1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 x14ac:dyDescent="0.2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">
        <v>43</v>
      </c>
      <c r="D12" s="56"/>
      <c r="E12" s="23"/>
      <c r="F12" s="38" t="s">
        <v>17</v>
      </c>
      <c r="G12" s="58">
        <v>42319</v>
      </c>
      <c r="H12" s="58"/>
    </row>
    <row r="13" spans="1:8" ht="15" customHeight="1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3" t="s">
        <v>42</v>
      </c>
      <c r="H14" s="53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7" x14ac:dyDescent="0.2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 x14ac:dyDescent="0.25">
      <c r="B18" s="23"/>
      <c r="C18" s="23"/>
      <c r="D18" s="24"/>
      <c r="E18" s="23"/>
      <c r="F18" s="23"/>
      <c r="G18" s="23"/>
    </row>
    <row r="19" spans="2:7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 x14ac:dyDescent="0.2">
      <c r="B21" s="16">
        <v>50</v>
      </c>
      <c r="C21" s="37">
        <v>113.3</v>
      </c>
      <c r="D21" s="37">
        <v>114.3</v>
      </c>
      <c r="E21" s="15">
        <f>D21-C21</f>
        <v>1</v>
      </c>
      <c r="F21" s="14">
        <f t="shared" ref="F21:F27" si="0">(E21/$C$17)*100</f>
        <v>4</v>
      </c>
      <c r="G21" s="13">
        <f>SUM($F$21:F21)</f>
        <v>4</v>
      </c>
    </row>
    <row r="22" spans="2:7" x14ac:dyDescent="0.2">
      <c r="B22" s="16">
        <v>70</v>
      </c>
      <c r="C22" s="37">
        <v>110.5</v>
      </c>
      <c r="D22" s="37">
        <v>123</v>
      </c>
      <c r="E22" s="15">
        <f>D22-C22</f>
        <v>12.5</v>
      </c>
      <c r="F22" s="14">
        <f t="shared" si="0"/>
        <v>50</v>
      </c>
      <c r="G22" s="13">
        <f>SUM($F$21:F22)</f>
        <v>54</v>
      </c>
    </row>
    <row r="23" spans="2:7" x14ac:dyDescent="0.2">
      <c r="B23" s="16">
        <v>80</v>
      </c>
      <c r="C23" s="37">
        <v>109.7</v>
      </c>
      <c r="D23" s="37">
        <v>117.9</v>
      </c>
      <c r="E23" s="15">
        <f>D23-C23</f>
        <v>8.2000000000000028</v>
      </c>
      <c r="F23" s="14">
        <f>(E23/$C$17)*100</f>
        <v>32.800000000000011</v>
      </c>
      <c r="G23" s="13">
        <f>SUM($F$21:F23)</f>
        <v>86.800000000000011</v>
      </c>
    </row>
    <row r="24" spans="2:7" x14ac:dyDescent="0.2">
      <c r="B24" s="16">
        <v>100</v>
      </c>
      <c r="C24" s="37">
        <v>111.39</v>
      </c>
      <c r="D24" s="37">
        <v>113.3</v>
      </c>
      <c r="E24" s="15">
        <f t="shared" ref="E24:E28" si="1">D24-C24</f>
        <v>1.9099999999999966</v>
      </c>
      <c r="F24" s="14">
        <f t="shared" si="0"/>
        <v>7.6399999999999855</v>
      </c>
      <c r="G24" s="13">
        <f>SUM($F$21:F24)</f>
        <v>94.44</v>
      </c>
    </row>
    <row r="25" spans="2:7" x14ac:dyDescent="0.2">
      <c r="B25" s="16">
        <v>120</v>
      </c>
      <c r="C25" s="37">
        <v>104</v>
      </c>
      <c r="D25" s="37">
        <v>105</v>
      </c>
      <c r="E25" s="15">
        <f>D25-C25</f>
        <v>1</v>
      </c>
      <c r="F25" s="14">
        <f>(E25/$C$17)*100</f>
        <v>4</v>
      </c>
      <c r="G25" s="13">
        <f>SUM($F$21:F25)</f>
        <v>98.44</v>
      </c>
    </row>
    <row r="26" spans="2:7" x14ac:dyDescent="0.2">
      <c r="B26" s="16">
        <v>140</v>
      </c>
      <c r="C26" s="37">
        <v>106.3</v>
      </c>
      <c r="D26" s="37">
        <v>106.35</v>
      </c>
      <c r="E26" s="15">
        <f t="shared" si="1"/>
        <v>4.9999999999997158E-2</v>
      </c>
      <c r="F26" s="14">
        <f t="shared" si="0"/>
        <v>0.19999999999998863</v>
      </c>
      <c r="G26" s="13">
        <f>SUM($F$21:F26)</f>
        <v>98.639999999999986</v>
      </c>
    </row>
    <row r="27" spans="2:7" x14ac:dyDescent="0.2">
      <c r="B27" s="16">
        <v>200</v>
      </c>
      <c r="C27" s="37">
        <v>105.18</v>
      </c>
      <c r="D27" s="37">
        <v>105.55</v>
      </c>
      <c r="E27" s="15">
        <f t="shared" si="1"/>
        <v>0.36999999999999034</v>
      </c>
      <c r="F27" s="14">
        <f t="shared" si="0"/>
        <v>1.4799999999999613</v>
      </c>
      <c r="G27" s="13">
        <f>SUM($F$21:F27)</f>
        <v>100.11999999999995</v>
      </c>
    </row>
    <row r="28" spans="2:7" x14ac:dyDescent="0.2">
      <c r="B28" s="39" t="s">
        <v>1</v>
      </c>
      <c r="C28" s="37">
        <v>78.900000000000006</v>
      </c>
      <c r="D28" s="37">
        <v>78.900000000000006</v>
      </c>
      <c r="E28" s="15">
        <f t="shared" si="1"/>
        <v>0</v>
      </c>
      <c r="F28" s="14">
        <f t="shared" ref="F28" si="2">(E28/$C$17)*100</f>
        <v>0</v>
      </c>
      <c r="G28" s="13">
        <f>SUM($F$21:F28)</f>
        <v>100.11999999999995</v>
      </c>
    </row>
    <row r="29" spans="2:7" x14ac:dyDescent="0.2">
      <c r="B29" s="40"/>
      <c r="C29" s="41"/>
      <c r="D29" s="41"/>
      <c r="E29" s="42"/>
      <c r="F29" s="43"/>
      <c r="G29" s="42"/>
    </row>
    <row r="30" spans="2:7" ht="15" x14ac:dyDescent="0.2">
      <c r="B30" s="4"/>
      <c r="C30" s="4"/>
      <c r="D30" s="4"/>
      <c r="E30" s="4"/>
      <c r="F30" s="4"/>
      <c r="G30" s="4"/>
    </row>
    <row r="31" spans="2:7" ht="15" x14ac:dyDescent="0.2">
      <c r="B31" s="4"/>
      <c r="C31" s="4"/>
      <c r="D31" s="4"/>
      <c r="E31" s="12"/>
      <c r="F31" s="11"/>
      <c r="G31" s="11"/>
    </row>
    <row r="32" spans="2:7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abSelected="1" topLeftCell="A4" workbookViewId="0">
      <selection activeCell="D27" sqref="D27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 x14ac:dyDescent="0.4">
      <c r="A2" s="2"/>
      <c r="B2" s="2"/>
      <c r="C2" s="2"/>
      <c r="D2" s="2"/>
      <c r="E2" s="2"/>
      <c r="F2" s="2"/>
      <c r="G2" s="2"/>
      <c r="H2" s="2"/>
    </row>
    <row r="3" spans="1:8" ht="18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3.25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 x14ac:dyDescent="0.2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tr">
        <f>'100 Mesh'!C12:D12</f>
        <v>3H Stage 14</v>
      </c>
      <c r="D12" s="56"/>
      <c r="E12" s="23"/>
      <c r="F12" s="38" t="s">
        <v>17</v>
      </c>
      <c r="G12" s="58">
        <f>'100 Mesh'!G12:H12</f>
        <v>42319</v>
      </c>
      <c r="H12" s="58"/>
    </row>
    <row r="13" spans="1:8" ht="15.75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9" t="s">
        <v>42</v>
      </c>
      <c r="H14" s="59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13" x14ac:dyDescent="0.2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 x14ac:dyDescent="0.25">
      <c r="B18" s="23"/>
      <c r="C18" s="23"/>
      <c r="D18" s="24"/>
      <c r="E18" s="23"/>
      <c r="F18" s="23"/>
      <c r="G18" s="23"/>
    </row>
    <row r="19" spans="2:13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 x14ac:dyDescent="0.2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 x14ac:dyDescent="0.2">
      <c r="B22" s="16">
        <v>40</v>
      </c>
      <c r="C22" s="37">
        <v>115.3</v>
      </c>
      <c r="D22" s="37">
        <v>115.6</v>
      </c>
      <c r="E22" s="15">
        <f t="shared" si="0"/>
        <v>0.29999999999999716</v>
      </c>
      <c r="F22" s="14">
        <f t="shared" si="1"/>
        <v>1.1999999999999886</v>
      </c>
      <c r="G22" s="13">
        <f>SUM(F20:F22)</f>
        <v>1.1999999999999886</v>
      </c>
    </row>
    <row r="23" spans="2:13" x14ac:dyDescent="0.2">
      <c r="B23" s="16">
        <v>45</v>
      </c>
      <c r="C23" s="37">
        <v>111.5</v>
      </c>
      <c r="D23" s="37">
        <v>125.3</v>
      </c>
      <c r="E23" s="15">
        <f>D23-C23</f>
        <v>13.799999999999997</v>
      </c>
      <c r="F23" s="14">
        <f>(E23/$C$17)*100</f>
        <v>55.199999999999996</v>
      </c>
      <c r="G23" s="13">
        <f>SUM(F21:F23)</f>
        <v>56.399999999999984</v>
      </c>
    </row>
    <row r="24" spans="2:13" x14ac:dyDescent="0.2">
      <c r="B24" s="16">
        <v>50</v>
      </c>
      <c r="C24" s="37">
        <v>115</v>
      </c>
      <c r="D24" s="37">
        <v>123.4</v>
      </c>
      <c r="E24" s="15">
        <f t="shared" ref="E24:E28" si="2">D24-C24</f>
        <v>8.4000000000000057</v>
      </c>
      <c r="F24" s="14">
        <f t="shared" si="1"/>
        <v>33.600000000000023</v>
      </c>
      <c r="G24" s="13">
        <f>SUM(F21:F24)</f>
        <v>90</v>
      </c>
    </row>
    <row r="25" spans="2:13" x14ac:dyDescent="0.2">
      <c r="B25" s="16">
        <v>60</v>
      </c>
      <c r="C25" s="37">
        <v>111.9</v>
      </c>
      <c r="D25" s="37">
        <v>114</v>
      </c>
      <c r="E25" s="15">
        <f t="shared" si="2"/>
        <v>2.0999999999999943</v>
      </c>
      <c r="F25" s="14">
        <f t="shared" si="1"/>
        <v>8.3999999999999773</v>
      </c>
      <c r="G25" s="13">
        <f>SUM(F21:F25)</f>
        <v>98.399999999999977</v>
      </c>
    </row>
    <row r="26" spans="2:13" x14ac:dyDescent="0.2">
      <c r="B26" s="16">
        <v>70</v>
      </c>
      <c r="C26" s="37">
        <v>111.5</v>
      </c>
      <c r="D26" s="37">
        <v>111.85</v>
      </c>
      <c r="E26" s="15">
        <f t="shared" si="2"/>
        <v>0.34999999999999432</v>
      </c>
      <c r="F26" s="14">
        <f>(E26/$C$17)*100</f>
        <v>1.3999999999999773</v>
      </c>
      <c r="G26" s="13">
        <f>SUM(F21:F26)</f>
        <v>99.799999999999955</v>
      </c>
    </row>
    <row r="27" spans="2:13" x14ac:dyDescent="0.2">
      <c r="B27" s="16">
        <v>100</v>
      </c>
      <c r="C27" s="37">
        <v>111.57</v>
      </c>
      <c r="D27" s="37">
        <v>111.6</v>
      </c>
      <c r="E27" s="15">
        <f t="shared" si="2"/>
        <v>3.0000000000001137E-2</v>
      </c>
      <c r="F27" s="14">
        <f t="shared" si="1"/>
        <v>0.12000000000000455</v>
      </c>
      <c r="G27" s="13">
        <f>SUM(F21:F27)</f>
        <v>99.919999999999959</v>
      </c>
    </row>
    <row r="28" spans="2:13" x14ac:dyDescent="0.2">
      <c r="B28" s="39" t="s">
        <v>1</v>
      </c>
      <c r="C28" s="37">
        <v>78.900000000000006</v>
      </c>
      <c r="D28" s="37">
        <v>78.900000000000006</v>
      </c>
      <c r="E28" s="15">
        <f t="shared" si="2"/>
        <v>0</v>
      </c>
      <c r="F28" s="14">
        <f>(E28/$C$17)*100</f>
        <v>0</v>
      </c>
      <c r="G28" s="13">
        <f>SUM(F21:F28)</f>
        <v>99.919999999999959</v>
      </c>
    </row>
    <row r="29" spans="2:13" x14ac:dyDescent="0.2">
      <c r="B29" s="40"/>
      <c r="C29" s="41"/>
      <c r="D29" s="41"/>
      <c r="E29" s="42"/>
      <c r="F29" s="43"/>
      <c r="G29" s="42"/>
    </row>
    <row r="30" spans="2:13" ht="15" x14ac:dyDescent="0.2">
      <c r="B30" s="4"/>
      <c r="C30" s="4"/>
      <c r="D30" s="4"/>
      <c r="E30" s="4"/>
      <c r="F30" s="4"/>
      <c r="G30" s="4"/>
    </row>
    <row r="31" spans="2:13" ht="15" x14ac:dyDescent="0.2">
      <c r="B31" s="4"/>
      <c r="C31" s="4"/>
      <c r="D31" s="4"/>
      <c r="E31" s="12"/>
      <c r="F31" s="11"/>
      <c r="G31" s="11"/>
    </row>
    <row r="32" spans="2:13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D4" sqref="D4"/>
    </sheetView>
  </sheetViews>
  <sheetFormatPr defaultRowHeight="15" x14ac:dyDescent="0.25"/>
  <sheetData>
    <row r="1" spans="1:12" ht="19.5" thickBot="1" x14ac:dyDescent="0.3">
      <c r="A1" s="70" t="s">
        <v>37</v>
      </c>
      <c r="B1" s="71"/>
      <c r="C1" s="71"/>
      <c r="D1" s="72"/>
      <c r="E1" s="63" t="s">
        <v>27</v>
      </c>
      <c r="F1" s="63"/>
      <c r="G1" s="63"/>
      <c r="H1" s="63"/>
      <c r="I1" s="63"/>
      <c r="J1" s="63"/>
      <c r="K1" s="63"/>
      <c r="L1" s="63"/>
    </row>
    <row r="2" spans="1:12" ht="18" customHeight="1" thickBot="1" x14ac:dyDescent="0.3">
      <c r="A2" s="73" t="s">
        <v>38</v>
      </c>
      <c r="B2" s="74"/>
      <c r="C2" s="75"/>
      <c r="D2" s="47">
        <v>1</v>
      </c>
      <c r="E2" s="67" t="s">
        <v>28</v>
      </c>
      <c r="F2" s="68"/>
      <c r="G2" s="68"/>
      <c r="H2" s="69"/>
      <c r="I2" s="64">
        <v>14</v>
      </c>
      <c r="J2" s="65"/>
      <c r="K2" s="65"/>
      <c r="L2" s="66"/>
    </row>
    <row r="3" spans="1:12" ht="15.75" thickBot="1" x14ac:dyDescent="0.3">
      <c r="A3" s="76" t="s">
        <v>39</v>
      </c>
      <c r="B3" s="77"/>
      <c r="C3" s="78"/>
      <c r="D3" s="50">
        <v>59</v>
      </c>
      <c r="E3" s="67" t="s">
        <v>29</v>
      </c>
      <c r="F3" s="68"/>
      <c r="G3" s="68"/>
      <c r="H3" s="69"/>
      <c r="I3" s="64">
        <v>21.102780000000003</v>
      </c>
      <c r="J3" s="65"/>
      <c r="K3" s="65"/>
      <c r="L3" s="66"/>
    </row>
    <row r="4" spans="1:12" ht="15.75" thickBot="1" x14ac:dyDescent="0.3">
      <c r="A4" s="76" t="s">
        <v>40</v>
      </c>
      <c r="B4" s="77"/>
      <c r="C4" s="78"/>
      <c r="D4" s="48">
        <v>7</v>
      </c>
      <c r="E4" s="67" t="s">
        <v>30</v>
      </c>
      <c r="F4" s="68"/>
      <c r="G4" s="68"/>
      <c r="H4" s="69"/>
      <c r="I4" s="64">
        <v>24.815000000000001</v>
      </c>
      <c r="J4" s="65"/>
      <c r="K4" s="65"/>
      <c r="L4" s="66"/>
    </row>
    <row r="5" spans="1:12" ht="16.5" thickBot="1" x14ac:dyDescent="0.3">
      <c r="A5" s="60" t="s">
        <v>41</v>
      </c>
      <c r="B5" s="61"/>
      <c r="C5" s="62"/>
      <c r="D5" s="49">
        <v>0</v>
      </c>
      <c r="E5" s="67" t="s">
        <v>31</v>
      </c>
      <c r="F5" s="68"/>
      <c r="G5" s="68"/>
      <c r="H5" s="69"/>
      <c r="I5" s="64">
        <v>0</v>
      </c>
      <c r="J5" s="65"/>
      <c r="K5" s="65"/>
      <c r="L5" s="66"/>
    </row>
    <row r="6" spans="1:12" ht="16.5" thickBot="1" x14ac:dyDescent="0.3">
      <c r="E6" s="67" t="s">
        <v>32</v>
      </c>
      <c r="F6" s="68"/>
      <c r="G6" s="68"/>
      <c r="H6" s="69"/>
      <c r="I6" s="64">
        <v>85.4</v>
      </c>
      <c r="J6" s="65"/>
      <c r="K6" s="65"/>
      <c r="L6" s="66"/>
    </row>
    <row r="7" spans="1:12" ht="16.5" thickBot="1" x14ac:dyDescent="0.3">
      <c r="E7" s="67" t="s">
        <v>33</v>
      </c>
      <c r="F7" s="68"/>
      <c r="G7" s="68"/>
      <c r="H7" s="69"/>
      <c r="I7" s="64">
        <v>100</v>
      </c>
      <c r="J7" s="65"/>
      <c r="K7" s="65"/>
      <c r="L7" s="66"/>
    </row>
    <row r="8" spans="1:12" ht="15.75" thickBot="1" x14ac:dyDescent="0.3">
      <c r="E8" s="67" t="s">
        <v>34</v>
      </c>
      <c r="F8" s="68"/>
      <c r="G8" s="68"/>
      <c r="H8" s="69"/>
      <c r="I8" s="64">
        <v>0</v>
      </c>
      <c r="J8" s="65"/>
      <c r="K8" s="65"/>
      <c r="L8" s="66"/>
    </row>
    <row r="9" spans="1:12" ht="15.75" thickBot="1" x14ac:dyDescent="0.3">
      <c r="E9" s="67" t="s">
        <v>35</v>
      </c>
      <c r="F9" s="68"/>
      <c r="G9" s="68"/>
      <c r="H9" s="69"/>
      <c r="I9" s="64">
        <v>40.250977674418607</v>
      </c>
      <c r="J9" s="65"/>
      <c r="K9" s="65"/>
      <c r="L9" s="66"/>
    </row>
    <row r="10" spans="1:12" ht="15.75" thickBot="1" x14ac:dyDescent="0.3">
      <c r="E10" s="44"/>
      <c r="F10" s="44"/>
      <c r="G10" s="45"/>
      <c r="H10" s="45"/>
      <c r="I10" s="45"/>
      <c r="J10" s="45"/>
      <c r="K10" s="45"/>
      <c r="L10" s="46"/>
    </row>
    <row r="11" spans="1:12" ht="15.75" thickBot="1" x14ac:dyDescent="0.3">
      <c r="E11" s="67" t="s">
        <v>36</v>
      </c>
      <c r="F11" s="68"/>
      <c r="G11" s="68"/>
      <c r="H11" s="69"/>
      <c r="I11" s="64">
        <v>285.56875767441863</v>
      </c>
      <c r="J11" s="65"/>
      <c r="K11" s="65"/>
      <c r="L11" s="66"/>
    </row>
  </sheetData>
  <mergeCells count="24">
    <mergeCell ref="E9:H9"/>
    <mergeCell ref="I9:L9"/>
    <mergeCell ref="E11:H11"/>
    <mergeCell ref="I11:L11"/>
    <mergeCell ref="E7:H7"/>
    <mergeCell ref="I7:L7"/>
    <mergeCell ref="E8:H8"/>
    <mergeCell ref="I8:L8"/>
    <mergeCell ref="E5:H5"/>
    <mergeCell ref="I5:L5"/>
    <mergeCell ref="E6:H6"/>
    <mergeCell ref="I6:L6"/>
    <mergeCell ref="E4:H4"/>
    <mergeCell ref="I4:L4"/>
    <mergeCell ref="E3:H3"/>
    <mergeCell ref="I3:L3"/>
    <mergeCell ref="A5:C5"/>
    <mergeCell ref="E1:L1"/>
    <mergeCell ref="E2:H2"/>
    <mergeCell ref="I2:L2"/>
    <mergeCell ref="A1:D1"/>
    <mergeCell ref="A2:C2"/>
    <mergeCell ref="A3:C3"/>
    <mergeCell ref="A4:C4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Austin Reed</cp:lastModifiedBy>
  <cp:lastPrinted>2014-09-27T11:20:50Z</cp:lastPrinted>
  <dcterms:created xsi:type="dcterms:W3CDTF">2012-02-18T23:28:10Z</dcterms:created>
  <dcterms:modified xsi:type="dcterms:W3CDTF">2015-11-12T02:36:52Z</dcterms:modified>
</cp:coreProperties>
</file>